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500"/>
  </bookViews>
  <sheets>
    <sheet name="Część 1 - OSSW w Popowie" sheetId="1" r:id="rId1"/>
  </sheets>
  <definedNames>
    <definedName name="_xlnm.Print_Area" localSheetId="0">'Część 1 - OSSW w Popowie'!$A$1:$I$29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4" i="1" l="1"/>
  <c r="F23" i="1"/>
  <c r="H23" i="1" s="1"/>
  <c r="I23" i="1" s="1"/>
  <c r="F22" i="1"/>
  <c r="H22" i="1" s="1"/>
  <c r="I22" i="1" s="1"/>
  <c r="F21" i="1"/>
  <c r="F20" i="1"/>
  <c r="H20" i="1" s="1"/>
  <c r="F19" i="1"/>
  <c r="H19" i="1" s="1"/>
  <c r="I19" i="1" s="1"/>
  <c r="F18" i="1"/>
  <c r="F17" i="1"/>
  <c r="F16" i="1"/>
  <c r="H16" i="1" s="1"/>
  <c r="I16" i="1" s="1"/>
  <c r="F15" i="1"/>
  <c r="F14" i="1"/>
  <c r="H14" i="1" s="1"/>
  <c r="I14" i="1" s="1"/>
  <c r="F13" i="1"/>
  <c r="H13" i="1" s="1"/>
  <c r="I13" i="1" s="1"/>
  <c r="F12" i="1"/>
  <c r="F11" i="1"/>
  <c r="H11" i="1" s="1"/>
  <c r="I11" i="1" s="1"/>
  <c r="H17" i="1" l="1"/>
  <c r="I17" i="1" s="1"/>
  <c r="H12" i="1"/>
  <c r="I12" i="1" s="1"/>
  <c r="H15" i="1"/>
  <c r="I15" i="1" s="1"/>
  <c r="I20" i="1"/>
  <c r="H18" i="1"/>
  <c r="I18" i="1" s="1"/>
  <c r="H21" i="1"/>
  <c r="I21" i="1" s="1"/>
  <c r="H24" i="1"/>
  <c r="I24" i="1" s="1"/>
  <c r="F25" i="1" l="1"/>
  <c r="H25" i="1" l="1"/>
  <c r="I25" i="1"/>
</calcChain>
</file>

<file path=xl/sharedStrings.xml><?xml version="1.0" encoding="utf-8"?>
<sst xmlns="http://schemas.openxmlformats.org/spreadsheetml/2006/main" count="67" uniqueCount="54">
  <si>
    <t>LP.</t>
  </si>
  <si>
    <t>NAZWA ARTYKUŁU</t>
  </si>
  <si>
    <t>JEDNOSTKA MIARY</t>
  </si>
  <si>
    <t>ILOŚĆ</t>
  </si>
  <si>
    <t>CENA JEDNOSTKOWA NETTO
[zł]</t>
  </si>
  <si>
    <t>WARTOŚĆ NETTO
 [zł]</t>
  </si>
  <si>
    <t>STAWKA PODATKU VAT 
[%]</t>
  </si>
  <si>
    <t>WARTOŚĆ 
PODATKU VAT
[zł]</t>
  </si>
  <si>
    <t>WARTOŚĆ BRUTTO 
[zł]</t>
  </si>
  <si>
    <t>A</t>
  </si>
  <si>
    <t>B</t>
  </si>
  <si>
    <t>C</t>
  </si>
  <si>
    <t>D</t>
  </si>
  <si>
    <t>E</t>
  </si>
  <si>
    <t>F = D*E</t>
  </si>
  <si>
    <t>G</t>
  </si>
  <si>
    <t>H</t>
  </si>
  <si>
    <t>I= F+H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</si>
  <si>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</si>
  <si>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</si>
  <si>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</si>
  <si>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</si>
  <si>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</si>
  <si>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</si>
  <si>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</si>
  <si>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</si>
  <si>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</si>
  <si>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</si>
  <si>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</si>
  <si>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</si>
  <si>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</si>
  <si>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</si>
  <si>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</si>
  <si>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Sukcesywne dostawy produktów mrożonych do Ośrodka Szkolenia Służby Więziennej w Popowie oraz Oddziału Zamiejscowego w Kikitach </t>
  </si>
  <si>
    <t>Formularz asortymentowo - cenowy</t>
  </si>
  <si>
    <t>OSP.DKw.2233.20.2026.MK</t>
  </si>
  <si>
    <t>(nazwa Wykonawcy/Wykonawców)</t>
  </si>
  <si>
    <t>Część nr 2 - Sukcesywne dostawy produktów mrożonych do Oddziału Zamiejscowego w Kikitach 
Ośrodka Szkolenia Służby Więziennej w Popowie, Kikity 33, 11-311 Kolno</t>
  </si>
  <si>
    <t>Załącznik nr 2b do zapytania ofertowego</t>
  </si>
  <si>
    <r>
      <t>Brokuł,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różyczki.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</t>
    </r>
    <r>
      <rPr>
        <sz val="11"/>
        <rFont val="Calibri"/>
        <family val="2"/>
        <charset val="238"/>
      </rPr>
      <t>.</t>
    </r>
  </si>
  <si>
    <r>
      <t>Bukiet warzyw, kwiatowy.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</si>
  <si>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rPr>
        <b/>
        <sz val="11"/>
        <rFont val="Calibri"/>
        <family val="2"/>
        <charset val="238"/>
      </rPr>
      <t>Fasolka szparagowa</t>
    </r>
    <r>
      <rPr>
        <sz val="11"/>
        <rFont val="Calibri"/>
        <family val="2"/>
        <charset val="238"/>
      </rPr>
      <t xml:space="preserve">, </t>
    </r>
    <r>
      <rPr>
        <b/>
        <sz val="11"/>
        <rFont val="Calibri"/>
        <family val="2"/>
        <charset val="238"/>
      </rPr>
      <t>zielona, żółta, cięta.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</si>
  <si>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>Frytki ziemniaczane,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karbowane.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</si>
  <si>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>Kalafior,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różyczki.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</si>
  <si>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>Kluski śląskie.</t>
    </r>
    <r>
      <rPr>
        <sz val="11"/>
        <color theme="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</rPr>
      <t>nie mniej niż 3 miesiące od daty dostawy.</t>
    </r>
  </si>
  <si>
    <r>
      <t xml:space="preserve">Krokiety z pieczarkami.
</t>
    </r>
    <r>
      <rPr>
        <sz val="11"/>
        <rFont val="Calibri"/>
        <family val="2"/>
        <charset val="238"/>
      </rPr>
      <t xml:space="preserve">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</si>
  <si>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>Maliny,</t>
    </r>
    <r>
      <rPr>
        <sz val="11"/>
        <color theme="1"/>
        <rFont val="Calibri"/>
        <family val="2"/>
        <charset val="238"/>
      </rPr>
      <t xml:space="preserve"> </t>
    </r>
    <r>
      <rPr>
        <b/>
        <sz val="11"/>
        <color theme="1"/>
        <rFont val="Calibri"/>
        <family val="2"/>
        <charset val="238"/>
      </rPr>
      <t xml:space="preserve">całe. </t>
    </r>
    <r>
      <rPr>
        <sz val="11"/>
        <color theme="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</rPr>
      <t>nie mniej niż 3 miesiące od daty dostawy.</t>
    </r>
  </si>
  <si>
    <r>
      <t>Marchew mini.</t>
    </r>
    <r>
      <rPr>
        <sz val="11"/>
        <color theme="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</rPr>
      <t>nie mniej niż 3 miesiące od daty dostawy.</t>
    </r>
  </si>
  <si>
    <r>
      <t>Mieszanka owocowa,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kompotowa,  bez pestek.</t>
    </r>
    <r>
      <rPr>
        <sz val="1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</si>
  <si>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>Pierogi z truskawkami.</t>
    </r>
    <r>
      <rPr>
        <sz val="11"/>
        <color theme="1"/>
        <rFont val="Calibri"/>
        <family val="2"/>
        <charset val="238"/>
      </rPr>
      <t xml:space="preserve">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color theme="1"/>
        <rFont val="Calibri"/>
        <family val="2"/>
        <charset val="238"/>
      </rPr>
      <t>nie mniej niż 3 miesiące od daty dostawy.</t>
    </r>
  </si>
  <si>
    <r>
      <t xml:space="preserve">Pyzy z mięsem.
</t>
    </r>
    <r>
      <rPr>
        <sz val="11"/>
        <rFont val="Calibri"/>
        <family val="2"/>
        <charset val="238"/>
      </rPr>
      <t xml:space="preserve">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</si>
  <si>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 xml:space="preserve">Szpinak liście, </t>
    </r>
    <r>
      <rPr>
        <sz val="11"/>
        <rFont val="Calibri"/>
        <family val="2"/>
        <charset val="238"/>
      </rPr>
      <t>całe.</t>
    </r>
    <r>
      <rPr>
        <b/>
        <sz val="11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 </t>
    </r>
    <r>
      <rPr>
        <u/>
        <sz val="11"/>
        <rFont val="Calibri"/>
        <family val="2"/>
        <charset val="238"/>
      </rPr>
      <t>nie mniej niż 3 miesiące od daty dostawy.</t>
    </r>
  </si>
  <si>
    <r>
      <t xml:space="preserve">Truskawki, </t>
    </r>
    <r>
      <rPr>
        <sz val="11"/>
        <rFont val="Calibri"/>
        <family val="2"/>
        <charset val="238"/>
      </rPr>
      <t>całe, bez szypułek.
Opakowanie jednostkowe od 2,5 do 5 kg. Opakowanie powinno zawierać nazwę dostawcy - producenta, adres, nazwę produktu, pojemność opakowania, datę – termin produkcji i przydatności do spożycia. Okres przydatności do spożycia deklarowany przez producenta powinien wynosić</t>
    </r>
    <r>
      <rPr>
        <u/>
        <sz val="11"/>
        <rFont val="Calibri"/>
        <family val="2"/>
        <charset val="238"/>
      </rPr>
      <t xml:space="preserve"> nie mniej niż 3 miesiące od daty dostawy.</t>
    </r>
  </si>
  <si>
    <t>(podpis wykonawcy lub upoważnionego pełnomocnika)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</si>
</sst>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zł&quot;"/>
    <numFmt numFmtId="165" formatCode="#,##0.00&quot; zł&quot;;[Red]\-#,##0.00&quot; zł&quot;"/>
  </numFmts>
  <fonts count="15" x14ac:knownFonts="1"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3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u/>
      <sz val="11"/>
      <name val="Calibri"/>
      <family val="2"/>
      <charset val="238"/>
    </font>
    <font>
      <u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FFFFCC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165" fontId="8" fillId="0" borderId="1" xfId="0" applyNumberFormat="1" applyFont="1" applyBorder="1" applyAlignment="1">
      <alignment horizontal="center" vertical="center"/>
    </xf>
    <xf numFmtId="0" fontId="8" fillId="3" borderId="5" xfId="0" applyFont="1" applyFill="1" applyBorder="1" applyAlignment="1" applyProtection="1">
      <alignment vertical="center"/>
      <protection locked="0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6" xfId="0" applyNumberForma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4" borderId="0" xfId="0" applyFont="1" applyFill="1" applyAlignment="1" applyProtection="1">
      <alignment horizontal="right" vertical="center"/>
      <protection locked="0"/>
    </xf>
    <xf numFmtId="0" fontId="0" fillId="5" borderId="0" xfId="0" applyFill="1"/>
    <xf numFmtId="165" fontId="3" fillId="5" borderId="8" xfId="0" applyNumberFormat="1" applyFont="1" applyFill="1" applyBorder="1" applyAlignment="1">
      <alignment horizontal="right" wrapText="1"/>
    </xf>
    <xf numFmtId="165" fontId="8" fillId="5" borderId="8" xfId="0" applyNumberFormat="1" applyFont="1" applyFill="1" applyBorder="1" applyAlignment="1">
      <alignment horizontal="right"/>
    </xf>
    <xf numFmtId="165" fontId="8" fillId="5" borderId="0" xfId="0" applyNumberFormat="1" applyFont="1" applyFill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70" zoomScaleNormal="100" zoomScaleSheetLayoutView="70" zoomScalePageLayoutView="90" workbookViewId="0">
      <selection activeCell="J28" sqref="J28"/>
    </sheetView>
  </sheetViews>
  <sheetFormatPr defaultColWidth="8.6640625" defaultRowHeight="14.4" x14ac:dyDescent="0.3"/>
  <cols>
    <col min="1" max="1" width="4.33203125" customWidth="1"/>
    <col min="2" max="2" width="49.88671875" customWidth="1"/>
    <col min="3" max="4" width="10.6640625" customWidth="1"/>
    <col min="5" max="6" width="15.6640625" customWidth="1"/>
    <col min="7" max="7" width="10.6640625" customWidth="1"/>
    <col min="8" max="8" width="15.6640625" customWidth="1"/>
    <col min="9" max="9" width="17.6640625" customWidth="1"/>
  </cols>
  <sheetData>
    <row r="1" spans="1:9" ht="12.75" customHeight="1" x14ac:dyDescent="0.3">
      <c r="H1" s="26" t="s">
        <v>38</v>
      </c>
      <c r="I1" s="26"/>
    </row>
    <row r="2" spans="1:9" ht="12.75" customHeight="1" x14ac:dyDescent="0.3">
      <c r="H2" s="27" t="s">
        <v>35</v>
      </c>
      <c r="I2" s="27"/>
    </row>
    <row r="3" spans="1:9" ht="7.5" customHeight="1" x14ac:dyDescent="0.3">
      <c r="H3" s="1"/>
      <c r="I3" s="1"/>
    </row>
    <row r="4" spans="1:9" ht="45" customHeight="1" x14ac:dyDescent="0.3">
      <c r="A4" s="30"/>
      <c r="B4" s="31"/>
      <c r="C4" s="32"/>
      <c r="D4" s="30" t="s">
        <v>34</v>
      </c>
      <c r="E4" s="31"/>
      <c r="F4" s="31"/>
      <c r="G4" s="31"/>
      <c r="H4" s="31"/>
      <c r="I4" s="32"/>
    </row>
    <row r="5" spans="1:9" ht="12" customHeight="1" x14ac:dyDescent="0.3">
      <c r="A5" s="28" t="s">
        <v>36</v>
      </c>
      <c r="B5" s="28"/>
    </row>
    <row r="6" spans="1:9" ht="7.5" customHeight="1" x14ac:dyDescent="0.3">
      <c r="A6" s="2"/>
      <c r="B6" s="2"/>
    </row>
    <row r="7" spans="1:9" ht="32.25" customHeight="1" x14ac:dyDescent="0.3">
      <c r="A7" s="29" t="s">
        <v>33</v>
      </c>
      <c r="B7" s="29"/>
      <c r="C7" s="29"/>
      <c r="D7" s="29"/>
      <c r="E7" s="29"/>
      <c r="F7" s="29"/>
      <c r="G7" s="29"/>
      <c r="H7" s="29"/>
      <c r="I7" s="29"/>
    </row>
    <row r="8" spans="1:9" ht="30.75" customHeight="1" x14ac:dyDescent="0.3">
      <c r="A8" s="24" t="s">
        <v>37</v>
      </c>
      <c r="B8" s="24"/>
      <c r="C8" s="24"/>
      <c r="D8" s="24"/>
      <c r="E8" s="24"/>
      <c r="F8" s="24"/>
      <c r="G8" s="24"/>
      <c r="H8" s="24"/>
      <c r="I8" s="24"/>
    </row>
    <row r="9" spans="1:9" ht="52.5" customHeight="1" x14ac:dyDescent="0.3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</row>
    <row r="10" spans="1:9" ht="10.5" customHeight="1" x14ac:dyDescent="0.3">
      <c r="A10" s="4" t="s">
        <v>9</v>
      </c>
      <c r="B10" s="5" t="s">
        <v>10</v>
      </c>
      <c r="C10" s="5" t="s">
        <v>11</v>
      </c>
      <c r="D10" s="5" t="s">
        <v>12</v>
      </c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</row>
    <row r="11" spans="1:9" ht="100.8" x14ac:dyDescent="0.3">
      <c r="A11" s="18" t="s">
        <v>18</v>
      </c>
      <c r="B11" s="15" t="s">
        <v>39</v>
      </c>
      <c r="C11" s="8" t="s">
        <v>19</v>
      </c>
      <c r="D11" s="9">
        <v>170</v>
      </c>
      <c r="E11" s="10"/>
      <c r="F11" s="11">
        <f t="shared" ref="F11:F24" si="0">D11*E11</f>
        <v>0</v>
      </c>
      <c r="G11" s="12"/>
      <c r="H11" s="13">
        <f t="shared" ref="H11:H24" si="1">ROUND(F11*G11,2)</f>
        <v>0</v>
      </c>
      <c r="I11" s="11">
        <f t="shared" ref="I11:I24" si="2">F11+H11</f>
        <v>0</v>
      </c>
    </row>
    <row r="12" spans="1:9" ht="100.8" x14ac:dyDescent="0.3">
      <c r="A12" s="18" t="s">
        <v>20</v>
      </c>
      <c r="B12" s="15" t="s">
        <v>40</v>
      </c>
      <c r="C12" s="8" t="s">
        <v>19</v>
      </c>
      <c r="D12" s="9">
        <v>780</v>
      </c>
      <c r="E12" s="10"/>
      <c r="F12" s="11">
        <f t="shared" si="0"/>
        <v>0</v>
      </c>
      <c r="G12" s="12"/>
      <c r="H12" s="13">
        <f t="shared" si="1"/>
        <v>0</v>
      </c>
      <c r="I12" s="11">
        <f t="shared" si="2"/>
        <v>0</v>
      </c>
    </row>
    <row r="13" spans="1:9" ht="100.8" x14ac:dyDescent="0.3">
      <c r="A13" s="18" t="s">
        <v>21</v>
      </c>
      <c r="B13" s="17" t="s">
        <v>41</v>
      </c>
      <c r="C13" s="8" t="s">
        <v>19</v>
      </c>
      <c r="D13" s="9">
        <v>300</v>
      </c>
      <c r="E13" s="10"/>
      <c r="F13" s="11">
        <f t="shared" si="0"/>
        <v>0</v>
      </c>
      <c r="G13" s="12"/>
      <c r="H13" s="13">
        <f t="shared" si="1"/>
        <v>0</v>
      </c>
      <c r="I13" s="11">
        <f t="shared" si="2"/>
        <v>0</v>
      </c>
    </row>
    <row r="14" spans="1:9" ht="100.8" x14ac:dyDescent="0.3">
      <c r="A14" s="18" t="s">
        <v>22</v>
      </c>
      <c r="B14" s="15" t="s">
        <v>42</v>
      </c>
      <c r="C14" s="8" t="s">
        <v>19</v>
      </c>
      <c r="D14" s="9">
        <v>240</v>
      </c>
      <c r="E14" s="10"/>
      <c r="F14" s="11">
        <f t="shared" si="0"/>
        <v>0</v>
      </c>
      <c r="G14" s="12"/>
      <c r="H14" s="13">
        <f t="shared" si="1"/>
        <v>0</v>
      </c>
      <c r="I14" s="11">
        <f t="shared" si="2"/>
        <v>0</v>
      </c>
    </row>
    <row r="15" spans="1:9" ht="100.8" x14ac:dyDescent="0.3">
      <c r="A15" s="18" t="s">
        <v>23</v>
      </c>
      <c r="B15" s="15" t="s">
        <v>43</v>
      </c>
      <c r="C15" s="8" t="s">
        <v>19</v>
      </c>
      <c r="D15" s="9">
        <v>120</v>
      </c>
      <c r="E15" s="10"/>
      <c r="F15" s="11">
        <f t="shared" si="0"/>
        <v>0</v>
      </c>
      <c r="G15" s="12"/>
      <c r="H15" s="13">
        <f t="shared" si="1"/>
        <v>0</v>
      </c>
      <c r="I15" s="11">
        <f t="shared" si="2"/>
        <v>0</v>
      </c>
    </row>
    <row r="16" spans="1:9" ht="100.8" x14ac:dyDescent="0.3">
      <c r="A16" s="18" t="s">
        <v>24</v>
      </c>
      <c r="B16" s="14" t="s">
        <v>44</v>
      </c>
      <c r="C16" s="8" t="s">
        <v>19</v>
      </c>
      <c r="D16" s="9">
        <v>250</v>
      </c>
      <c r="E16" s="10"/>
      <c r="F16" s="11">
        <f t="shared" si="0"/>
        <v>0</v>
      </c>
      <c r="G16" s="12"/>
      <c r="H16" s="13">
        <f t="shared" si="1"/>
        <v>0</v>
      </c>
      <c r="I16" s="11">
        <f t="shared" si="2"/>
        <v>0</v>
      </c>
    </row>
    <row r="17" spans="1:9" ht="100.8" x14ac:dyDescent="0.3">
      <c r="A17" s="18" t="s">
        <v>25</v>
      </c>
      <c r="B17" s="15" t="s">
        <v>45</v>
      </c>
      <c r="C17" s="8" t="s">
        <v>19</v>
      </c>
      <c r="D17" s="9">
        <v>420</v>
      </c>
      <c r="E17" s="10"/>
      <c r="F17" s="11">
        <f t="shared" si="0"/>
        <v>0</v>
      </c>
      <c r="G17" s="12"/>
      <c r="H17" s="13">
        <f t="shared" si="1"/>
        <v>0</v>
      </c>
      <c r="I17" s="11">
        <f t="shared" si="2"/>
        <v>0</v>
      </c>
    </row>
    <row r="18" spans="1:9" ht="100.8" x14ac:dyDescent="0.3">
      <c r="A18" s="18" t="s">
        <v>26</v>
      </c>
      <c r="B18" s="14" t="s">
        <v>46</v>
      </c>
      <c r="C18" s="8" t="s">
        <v>19</v>
      </c>
      <c r="D18" s="9">
        <v>25</v>
      </c>
      <c r="E18" s="10"/>
      <c r="F18" s="11">
        <f t="shared" si="0"/>
        <v>0</v>
      </c>
      <c r="G18" s="12"/>
      <c r="H18" s="13">
        <f t="shared" si="1"/>
        <v>0</v>
      </c>
      <c r="I18" s="11">
        <f t="shared" si="2"/>
        <v>0</v>
      </c>
    </row>
    <row r="19" spans="1:9" ht="100.8" x14ac:dyDescent="0.3">
      <c r="A19" s="18" t="s">
        <v>27</v>
      </c>
      <c r="B19" s="16" t="s">
        <v>47</v>
      </c>
      <c r="C19" s="8" t="s">
        <v>19</v>
      </c>
      <c r="D19" s="9">
        <v>150</v>
      </c>
      <c r="E19" s="10"/>
      <c r="F19" s="11">
        <f t="shared" si="0"/>
        <v>0</v>
      </c>
      <c r="G19" s="12"/>
      <c r="H19" s="13">
        <f t="shared" si="1"/>
        <v>0</v>
      </c>
      <c r="I19" s="11">
        <f t="shared" si="2"/>
        <v>0</v>
      </c>
    </row>
    <row r="20" spans="1:9" ht="100.8" x14ac:dyDescent="0.3">
      <c r="A20" s="18" t="s">
        <v>28</v>
      </c>
      <c r="B20" s="15" t="s">
        <v>48</v>
      </c>
      <c r="C20" s="8" t="s">
        <v>19</v>
      </c>
      <c r="D20" s="9">
        <v>3300</v>
      </c>
      <c r="E20" s="10"/>
      <c r="F20" s="11">
        <f t="shared" si="0"/>
        <v>0</v>
      </c>
      <c r="G20" s="12"/>
      <c r="H20" s="13">
        <f t="shared" si="1"/>
        <v>0</v>
      </c>
      <c r="I20" s="11">
        <f t="shared" si="2"/>
        <v>0</v>
      </c>
    </row>
    <row r="21" spans="1:9" ht="100.8" x14ac:dyDescent="0.3">
      <c r="A21" s="18" t="s">
        <v>29</v>
      </c>
      <c r="B21" s="14" t="s">
        <v>49</v>
      </c>
      <c r="C21" s="8" t="s">
        <v>19</v>
      </c>
      <c r="D21" s="9">
        <v>560</v>
      </c>
      <c r="E21" s="10"/>
      <c r="F21" s="11">
        <f t="shared" si="0"/>
        <v>0</v>
      </c>
      <c r="G21" s="12"/>
      <c r="H21" s="13">
        <f t="shared" si="1"/>
        <v>0</v>
      </c>
      <c r="I21" s="11">
        <f t="shared" si="2"/>
        <v>0</v>
      </c>
    </row>
    <row r="22" spans="1:9" ht="100.8" x14ac:dyDescent="0.3">
      <c r="A22" s="18" t="s">
        <v>30</v>
      </c>
      <c r="B22" s="15" t="s">
        <v>50</v>
      </c>
      <c r="C22" s="8" t="s">
        <v>19</v>
      </c>
      <c r="D22" s="9">
        <v>410</v>
      </c>
      <c r="E22" s="10"/>
      <c r="F22" s="11">
        <f t="shared" si="0"/>
        <v>0</v>
      </c>
      <c r="G22" s="12"/>
      <c r="H22" s="13">
        <f t="shared" si="1"/>
        <v>0</v>
      </c>
      <c r="I22" s="11">
        <f t="shared" si="2"/>
        <v>0</v>
      </c>
    </row>
    <row r="23" spans="1:9" ht="100.8" x14ac:dyDescent="0.3">
      <c r="A23" s="18" t="s">
        <v>31</v>
      </c>
      <c r="B23" s="15" t="s">
        <v>51</v>
      </c>
      <c r="C23" s="8" t="s">
        <v>19</v>
      </c>
      <c r="D23" s="9">
        <v>155</v>
      </c>
      <c r="E23" s="10"/>
      <c r="F23" s="11">
        <f t="shared" si="0"/>
        <v>0</v>
      </c>
      <c r="G23" s="12"/>
      <c r="H23" s="13">
        <f t="shared" si="1"/>
        <v>0</v>
      </c>
      <c r="I23" s="11">
        <f t="shared" si="2"/>
        <v>0</v>
      </c>
    </row>
    <row r="24" spans="1:9" ht="100.8" x14ac:dyDescent="0.3">
      <c r="A24" s="18" t="s">
        <v>32</v>
      </c>
      <c r="B24" s="15" t="s">
        <v>52</v>
      </c>
      <c r="C24" s="8" t="s">
        <v>19</v>
      </c>
      <c r="D24" s="9">
        <v>20</v>
      </c>
      <c r="E24" s="10"/>
      <c r="F24" s="11">
        <f t="shared" si="0"/>
        <v>0</v>
      </c>
      <c r="G24" s="12"/>
      <c r="H24" s="13">
        <f t="shared" si="1"/>
        <v>0</v>
      </c>
      <c r="I24" s="11">
        <f t="shared" si="2"/>
        <v>0</v>
      </c>
    </row>
    <row r="25" spans="1:9" ht="23.25" customHeight="1" x14ac:dyDescent="0.3">
      <c r="A25" s="25"/>
      <c r="B25" s="25"/>
      <c r="C25" s="25"/>
      <c r="D25" s="25"/>
      <c r="E25" s="25"/>
      <c r="F25" s="6">
        <f>SUM(F11:F24)</f>
        <v>0</v>
      </c>
      <c r="G25" s="7"/>
      <c r="H25" s="6">
        <f>SUM(H11:H24)</f>
        <v>0</v>
      </c>
      <c r="I25" s="6">
        <f>SUM(I11:I24)</f>
        <v>0</v>
      </c>
    </row>
    <row r="26" spans="1:9" ht="23.25" customHeight="1" x14ac:dyDescent="0.3">
      <c r="A26" s="19"/>
      <c r="B26" s="19"/>
      <c r="C26" s="19"/>
      <c r="D26" s="19"/>
      <c r="E26" s="19"/>
      <c r="F26" s="21" t="s">
        <v>53</v>
      </c>
      <c r="G26" s="22"/>
      <c r="H26" s="22"/>
      <c r="I26" s="22"/>
    </row>
    <row r="27" spans="1:9" ht="23.25" customHeight="1" x14ac:dyDescent="0.3">
      <c r="A27" s="19"/>
      <c r="B27" s="19"/>
      <c r="C27" s="19"/>
      <c r="D27" s="19"/>
      <c r="E27" s="19"/>
      <c r="F27" s="23"/>
      <c r="G27" s="23"/>
      <c r="H27" s="23"/>
      <c r="I27" s="23"/>
    </row>
    <row r="28" spans="1:9" ht="23.25" customHeight="1" x14ac:dyDescent="0.3">
      <c r="A28" s="19"/>
      <c r="B28" s="19"/>
      <c r="C28" s="19"/>
      <c r="D28" s="19"/>
      <c r="E28" s="19"/>
      <c r="F28" s="23"/>
      <c r="G28" s="23"/>
      <c r="H28" s="23"/>
      <c r="I28" s="23"/>
    </row>
    <row r="29" spans="1:9" x14ac:dyDescent="0.3">
      <c r="A29" s="20"/>
      <c r="B29" s="20"/>
      <c r="C29" s="20"/>
      <c r="D29" s="20"/>
      <c r="E29" s="20"/>
      <c r="F29" s="23"/>
      <c r="G29" s="23"/>
      <c r="H29" s="23"/>
      <c r="I29" s="23"/>
    </row>
  </sheetData>
  <sortState ref="B11:B24">
    <sortCondition ref="B11:B24"/>
  </sortState>
  <mergeCells count="9">
    <mergeCell ref="F26:I29"/>
    <mergeCell ref="A8:I8"/>
    <mergeCell ref="A25:E25"/>
    <mergeCell ref="H1:I1"/>
    <mergeCell ref="H2:I2"/>
    <mergeCell ref="A5:B5"/>
    <mergeCell ref="A7:I7"/>
    <mergeCell ref="D4:I4"/>
    <mergeCell ref="A4:C4"/>
  </mergeCells>
  <phoneticPr fontId="10" type="noConversion"/>
  <printOptions horizontalCentered="1"/>
  <pageMargins left="0.23622047244094488" right="0.23622047244094488" top="0.74803149606299213" bottom="0.74803149606299213" header="0.31496062992125984" footer="0.31496062992125984"/>
  <pageSetup paperSize="9" scale="6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1 - OSSW w Popowie</vt:lpstr>
      <vt:lpstr>'Część 1 - OSSW w Popowie'!Obszar_wydruku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</dc:creator>
  <dc:description/>
  <cp:lastModifiedBy>Mateusz Puchalski</cp:lastModifiedBy>
  <cp:revision>13</cp:revision>
  <cp:lastPrinted>2026-05-05T12:27:51Z</cp:lastPrinted>
  <dcterms:created xsi:type="dcterms:W3CDTF">2021-11-10T12:04:40Z</dcterms:created>
  <dcterms:modified xsi:type="dcterms:W3CDTF">2026-05-13T07:34:41Z</dcterms:modified>
  <dc:language>pl-PL</dc:language>
</cp:coreProperties>
</file>